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20" windowHeight="11385"/>
  </bookViews>
  <sheets>
    <sheet name="оценка расходы 2024" sheetId="1" r:id="rId1"/>
  </sheets>
  <definedNames>
    <definedName name="_xlnm.Print_Titles" localSheetId="0">'оценка расходы 2024'!$3:$4</definedName>
  </definedNames>
  <calcPr calcId="145621" refMode="R1C1"/>
</workbook>
</file>

<file path=xl/calcChain.xml><?xml version="1.0" encoding="utf-8"?>
<calcChain xmlns="http://schemas.openxmlformats.org/spreadsheetml/2006/main">
  <c r="H12" i="1" l="1"/>
  <c r="G21" i="1" l="1"/>
  <c r="J8" i="1" l="1"/>
  <c r="I8" i="1"/>
  <c r="H8" i="1"/>
  <c r="J12" i="1"/>
  <c r="J13" i="1"/>
  <c r="I12" i="1"/>
  <c r="I9" i="1"/>
  <c r="H7" i="1"/>
  <c r="I38" i="1" l="1"/>
  <c r="J38" i="1" s="1"/>
  <c r="I36" i="1"/>
  <c r="J36" i="1" s="1"/>
  <c r="I34" i="1"/>
  <c r="J34" i="1" s="1"/>
  <c r="J33" i="1"/>
  <c r="J29" i="1"/>
  <c r="I29" i="1"/>
  <c r="I27" i="1"/>
  <c r="J27" i="1" s="1"/>
  <c r="I19" i="1"/>
  <c r="J19" i="1" s="1"/>
  <c r="I18" i="1"/>
  <c r="J18" i="1" s="1"/>
  <c r="I11" i="1"/>
  <c r="J11" i="1" s="1"/>
  <c r="J9" i="1"/>
  <c r="I7" i="1"/>
  <c r="J7" i="1" s="1"/>
  <c r="G7" i="1" l="1"/>
  <c r="G36" i="1" l="1"/>
  <c r="G34" i="1"/>
  <c r="G33" i="1"/>
  <c r="G31" i="1"/>
  <c r="G24" i="1"/>
  <c r="G23" i="1"/>
  <c r="G22" i="1"/>
  <c r="G19" i="1"/>
  <c r="G17" i="1"/>
  <c r="G10" i="1"/>
  <c r="G9" i="1"/>
  <c r="G8" i="1"/>
  <c r="J6" i="1" l="1"/>
  <c r="I6" i="1"/>
  <c r="H6" i="1"/>
  <c r="G6" i="1"/>
  <c r="F6" i="1"/>
  <c r="E6" i="1"/>
  <c r="D6" i="1"/>
  <c r="J35" i="1"/>
  <c r="I35" i="1"/>
  <c r="H35" i="1"/>
  <c r="G35" i="1"/>
  <c r="F35" i="1"/>
  <c r="E35" i="1"/>
  <c r="D35" i="1"/>
  <c r="J32" i="1"/>
  <c r="I32" i="1"/>
  <c r="H32" i="1"/>
  <c r="G32" i="1"/>
  <c r="F32" i="1"/>
  <c r="E32" i="1"/>
  <c r="D32" i="1"/>
  <c r="E37" i="1"/>
  <c r="F37" i="1"/>
  <c r="G37" i="1"/>
  <c r="H37" i="1"/>
  <c r="I37" i="1"/>
  <c r="J37" i="1"/>
  <c r="D37" i="1"/>
  <c r="G16" i="1"/>
  <c r="F16" i="1"/>
  <c r="E16" i="1"/>
  <c r="D16" i="1"/>
  <c r="G30" i="1" l="1"/>
  <c r="G26" i="1"/>
  <c r="G20" i="1"/>
  <c r="G14" i="1"/>
  <c r="J16" i="1"/>
  <c r="I16" i="1"/>
  <c r="H16" i="1"/>
  <c r="G5" i="1" l="1"/>
  <c r="H20" i="1"/>
  <c r="E20" i="1" l="1"/>
  <c r="F20" i="1"/>
  <c r="I20" i="1"/>
  <c r="J20" i="1"/>
  <c r="D20" i="1"/>
  <c r="E30" i="1" l="1"/>
  <c r="F30" i="1"/>
  <c r="E26" i="1"/>
  <c r="F26" i="1"/>
  <c r="E14" i="1"/>
  <c r="F14" i="1"/>
  <c r="F5" i="1" l="1"/>
  <c r="E5" i="1"/>
  <c r="D30" i="1"/>
  <c r="J30" i="1"/>
  <c r="I30" i="1"/>
  <c r="H30" i="1"/>
  <c r="H26" i="1" l="1"/>
  <c r="I26" i="1"/>
  <c r="J26" i="1"/>
  <c r="D26" i="1"/>
  <c r="J14" i="1"/>
  <c r="I14" i="1"/>
  <c r="I5" i="1" s="1"/>
  <c r="H14" i="1"/>
  <c r="D14" i="1"/>
  <c r="D5" i="1" l="1"/>
  <c r="J5" i="1"/>
  <c r="H5" i="1"/>
</calcChain>
</file>

<file path=xl/sharedStrings.xml><?xml version="1.0" encoding="utf-8"?>
<sst xmlns="http://schemas.openxmlformats.org/spreadsheetml/2006/main" count="57" uniqueCount="49">
  <si>
    <t>тыс.рублей</t>
  </si>
  <si>
    <t>Наименование</t>
  </si>
  <si>
    <t>Рз</t>
  </si>
  <si>
    <t>Пр</t>
  </si>
  <si>
    <t>Проект бюджета</t>
  </si>
  <si>
    <t>ВСЕГО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</si>
  <si>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</si>
  <si>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</si>
  <si>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</si>
  <si>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</si>
  <si>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</si>
  <si>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</si>
  <si>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</si>
  <si>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</si>
  <si>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</si>
  <si>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</si>
  <si>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</si>
  <si>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</si>
  <si>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</si>
  <si>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</si>
  <si>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</si>
  <si>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</si>
  <si>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</si>
  <si>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</si>
  <si>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</si>
  <si>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</si>
  <si>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</si>
  <si>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</si>
  <si>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</si>
  <si>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</si>
  <si>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</si>
  <si>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 xml:space="preserve"> - в т.ч. условно утвержденные расходы</t>
  </si>
  <si>
    <t>Социальная политика</t>
  </si>
  <si>
    <t>Пенсионное обеспечение</t>
  </si>
  <si>
    <t>Охрана окружающей среды</t>
  </si>
  <si>
    <t>Другие вопросы в области ораны окружающей среды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</si>
  <si>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</si>
  <si>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Сельское хозяйство и рыболовство</t>
  </si>
  <si>
    <t xml:space="preserve"> 2025 год</t>
  </si>
  <si>
    <t>Обеспечение проведения выборов и референдумов</t>
  </si>
  <si>
    <t xml:space="preserve"> 2026 год</t>
  </si>
  <si>
    <t>Массовый спорт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</si>
  <si>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</si>
  <si>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Сведения о расходах бюджета городского поселения Талинка по разделам и подразделам классификации расходов на 2025 год и плановый период 2026 и 2027 годов в сравнении с ожидаемым исполнением за 2024 год и отчетом за 2023 год</t>
  </si>
  <si>
    <t>Исполнено за 2023 год</t>
  </si>
  <si>
    <t>Первоначальный план на 2024г. (Решение Совета депутатов от 26.12.2023 года №80)</t>
  </si>
  <si>
    <t>Уточненный план на 2024 год по состоянию на 17.10.2024 (Решение Совета депутатов от 17.10.2024 года №34)</t>
  </si>
  <si>
    <t>Оценка 2024г.</t>
  </si>
  <si>
    <t xml:space="preserve">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</si>
</sst>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_ ;[Red]\-#,##0.0\ "/>
    <numFmt numFmtId="168" formatCode="00"/>
    <numFmt numFmtId="169" formatCode="#,##0.0;[Red]\-#,##0.0"/>
    <numFmt numFmtId="170" formatCode="00\.00"/>
    <numFmt numFmtId="171" formatCode="#,##0.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color rgb="FF0000FF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Narrow"/>
      <family val="2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8">
    <xf numFmtId="0" fontId="0" fillId="0" borderId="0"/>
    <xf numFmtId="0" fontId="1" fillId="0" borderId="0"/>
    <xf numFmtId="0" fontId="3" fillId="0" borderId="5" applyNumberFormat="0">
      <alignment horizontal="right" vertical="top"/>
    </xf>
    <xf numFmtId="165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7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30" applyNumberFormat="0" applyAlignment="0" applyProtection="0"/>
    <xf numFmtId="0" fontId="10" fillId="11" borderId="31" applyNumberFormat="0" applyAlignment="0" applyProtection="0"/>
    <xf numFmtId="0" fontId="11" fillId="11" borderId="30" applyNumberFormat="0" applyAlignment="0" applyProtection="0"/>
    <xf numFmtId="0" fontId="12" fillId="0" borderId="32" applyNumberFormat="0" applyFill="0" applyAlignment="0" applyProtection="0"/>
    <xf numFmtId="0" fontId="13" fillId="0" borderId="33" applyNumberFormat="0" applyFill="0" applyAlignment="0" applyProtection="0"/>
    <xf numFmtId="0" fontId="14" fillId="0" borderId="34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35" applyNumberFormat="0" applyFill="0" applyAlignment="0" applyProtection="0"/>
    <xf numFmtId="0" fontId="16" fillId="12" borderId="36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" fillId="0" borderId="0"/>
    <xf numFmtId="0" fontId="1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37" applyNumberFormat="0" applyFont="0" applyAlignment="0" applyProtection="0"/>
    <xf numFmtId="0" fontId="21" fillId="0" borderId="3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6" fillId="0" borderId="0" xfId="0" applyFont="1"/>
    <xf numFmtId="0" fontId="5" fillId="0" borderId="0" xfId="0" applyFont="1" applyFill="1"/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169" fontId="24" fillId="0" borderId="0" xfId="0" applyNumberFormat="1" applyFont="1" applyFill="1"/>
    <xf numFmtId="167" fontId="24" fillId="0" borderId="0" xfId="0" applyNumberFormat="1" applyFont="1"/>
    <xf numFmtId="0" fontId="26" fillId="0" borderId="0" xfId="1" applyFont="1" applyAlignment="1" applyProtection="1">
      <alignment vertical="center"/>
      <protection hidden="1"/>
    </xf>
    <xf numFmtId="0" fontId="26" fillId="0" borderId="0" xfId="1" applyFont="1" applyProtection="1">
      <protection hidden="1"/>
    </xf>
    <xf numFmtId="0" fontId="26" fillId="0" borderId="0" xfId="1" applyFont="1" applyAlignment="1" applyProtection="1">
      <alignment horizontal="right" vertical="center"/>
      <protection hidden="1"/>
    </xf>
    <xf numFmtId="167" fontId="26" fillId="0" borderId="0" xfId="1" applyNumberFormat="1" applyFont="1" applyFill="1" applyAlignment="1" applyProtection="1">
      <alignment horizontal="right" vertical="center"/>
      <protection hidden="1"/>
    </xf>
    <xf numFmtId="0" fontId="26" fillId="0" borderId="0" xfId="1" applyFont="1" applyFill="1" applyAlignment="1" applyProtection="1">
      <alignment horizontal="right" vertical="center"/>
      <protection hidden="1"/>
    </xf>
    <xf numFmtId="0" fontId="27" fillId="0" borderId="41" xfId="1" applyNumberFormat="1" applyFont="1" applyFill="1" applyBorder="1" applyAlignment="1" applyProtection="1">
      <alignment horizontal="center" vertical="center"/>
      <protection hidden="1"/>
    </xf>
    <xf numFmtId="0" fontId="2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6" xfId="1" applyNumberFormat="1" applyFont="1" applyFill="1" applyBorder="1" applyAlignment="1" applyProtection="1">
      <alignment horizontal="center" vertical="center"/>
      <protection hidden="1"/>
    </xf>
    <xf numFmtId="0" fontId="25" fillId="0" borderId="58" xfId="1" applyNumberFormat="1" applyFont="1" applyFill="1" applyBorder="1" applyAlignment="1" applyProtection="1">
      <alignment horizontal="left" vertical="center" wrapText="1"/>
      <protection hidden="1"/>
    </xf>
    <xf numFmtId="168" fontId="25" fillId="0" borderId="19" xfId="1" applyNumberFormat="1" applyFont="1" applyFill="1" applyBorder="1" applyAlignment="1" applyProtection="1">
      <alignment horizontal="center" vertical="center" wrapText="1"/>
      <protection hidden="1"/>
    </xf>
    <xf numFmtId="168" fontId="25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25" fillId="0" borderId="14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41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29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16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22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23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21" xfId="1" applyNumberFormat="1" applyFont="1" applyFill="1" applyBorder="1" applyAlignment="1" applyProtection="1">
      <alignment horizontal="right" vertical="center" wrapText="1"/>
      <protection hidden="1"/>
    </xf>
    <xf numFmtId="170" fontId="25" fillId="0" borderId="56" xfId="1" applyNumberFormat="1" applyFont="1" applyFill="1" applyBorder="1" applyAlignment="1" applyProtection="1">
      <alignment horizontal="left" vertical="center" wrapText="1"/>
      <protection hidden="1"/>
    </xf>
    <xf numFmtId="168" fontId="25" fillId="0" borderId="56" xfId="1" applyNumberFormat="1" applyFont="1" applyFill="1" applyBorder="1" applyAlignment="1" applyProtection="1">
      <alignment horizontal="center" wrapText="1"/>
      <protection hidden="1"/>
    </xf>
    <xf numFmtId="168" fontId="25" fillId="0" borderId="25" xfId="1" applyNumberFormat="1" applyFont="1" applyFill="1" applyBorder="1" applyAlignment="1" applyProtection="1">
      <alignment horizontal="center" wrapText="1"/>
      <protection hidden="1"/>
    </xf>
    <xf numFmtId="169" fontId="25" fillId="0" borderId="6" xfId="1" applyNumberFormat="1" applyFont="1" applyFill="1" applyBorder="1" applyAlignment="1" applyProtection="1">
      <alignment horizontal="right" wrapText="1"/>
      <protection hidden="1"/>
    </xf>
    <xf numFmtId="169" fontId="25" fillId="0" borderId="28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26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7" xfId="1" applyNumberFormat="1" applyFont="1" applyFill="1" applyBorder="1" applyAlignment="1" applyProtection="1">
      <alignment horizontal="right" vertical="center" wrapText="1"/>
      <protection hidden="1"/>
    </xf>
    <xf numFmtId="170" fontId="26" fillId="0" borderId="44" xfId="1" applyNumberFormat="1" applyFont="1" applyFill="1" applyBorder="1" applyAlignment="1" applyProtection="1">
      <alignment horizontal="left" vertical="center" wrapText="1"/>
      <protection hidden="1"/>
    </xf>
    <xf numFmtId="168" fontId="26" fillId="0" borderId="44" xfId="1" applyNumberFormat="1" applyFont="1" applyFill="1" applyBorder="1" applyAlignment="1" applyProtection="1">
      <alignment horizontal="center" vertical="center" wrapText="1"/>
      <protection hidden="1"/>
    </xf>
    <xf numFmtId="168" fontId="26" fillId="0" borderId="9" xfId="1" applyNumberFormat="1" applyFont="1" applyFill="1" applyBorder="1" applyAlignment="1" applyProtection="1">
      <alignment horizontal="center" vertical="center" wrapText="1"/>
      <protection hidden="1"/>
    </xf>
    <xf numFmtId="171" fontId="28" fillId="0" borderId="49" xfId="30" applyNumberFormat="1" applyFont="1" applyFill="1" applyBorder="1" applyAlignment="1" applyProtection="1">
      <alignment vertical="center"/>
      <protection hidden="1"/>
    </xf>
    <xf numFmtId="171" fontId="28" fillId="0" borderId="43" xfId="30" applyNumberFormat="1" applyFont="1" applyFill="1" applyBorder="1" applyAlignment="1" applyProtection="1">
      <alignment horizontal="right" vertical="center"/>
      <protection hidden="1"/>
    </xf>
    <xf numFmtId="169" fontId="26" fillId="0" borderId="27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44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9" xfId="1" applyNumberFormat="1" applyFont="1" applyFill="1" applyBorder="1" applyAlignment="1" applyProtection="1">
      <alignment horizontal="right" vertical="center" wrapText="1"/>
      <protection hidden="1"/>
    </xf>
    <xf numFmtId="171" fontId="28" fillId="0" borderId="10" xfId="30" applyNumberFormat="1" applyFont="1" applyFill="1" applyBorder="1" applyAlignment="1" applyProtection="1">
      <alignment vertical="center"/>
      <protection hidden="1"/>
    </xf>
    <xf numFmtId="171" fontId="28" fillId="0" borderId="54" xfId="30" applyNumberFormat="1" applyFont="1" applyFill="1" applyBorder="1" applyAlignment="1" applyProtection="1">
      <alignment horizontal="right" vertical="center"/>
      <protection hidden="1"/>
    </xf>
    <xf numFmtId="170" fontId="26" fillId="0" borderId="46" xfId="1" applyNumberFormat="1" applyFont="1" applyFill="1" applyBorder="1" applyAlignment="1" applyProtection="1">
      <alignment horizontal="left" vertical="center" wrapText="1"/>
      <protection hidden="1"/>
    </xf>
    <xf numFmtId="168" fontId="26" fillId="0" borderId="46" xfId="1" applyNumberFormat="1" applyFont="1" applyFill="1" applyBorder="1" applyAlignment="1" applyProtection="1">
      <alignment horizontal="center" vertical="center" wrapText="1"/>
      <protection hidden="1"/>
    </xf>
    <xf numFmtId="168" fontId="26" fillId="0" borderId="11" xfId="1" applyNumberFormat="1" applyFont="1" applyFill="1" applyBorder="1" applyAlignment="1" applyProtection="1">
      <alignment horizontal="center" vertical="center" wrapText="1"/>
      <protection hidden="1"/>
    </xf>
    <xf numFmtId="171" fontId="28" fillId="0" borderId="52" xfId="30" applyNumberFormat="1" applyFont="1" applyFill="1" applyBorder="1" applyAlignment="1" applyProtection="1">
      <alignment vertical="center"/>
      <protection hidden="1"/>
    </xf>
    <xf numFmtId="171" fontId="28" fillId="0" borderId="53" xfId="30" applyNumberFormat="1" applyFont="1" applyFill="1" applyBorder="1" applyAlignment="1" applyProtection="1">
      <alignment horizontal="right" vertical="center"/>
      <protection hidden="1"/>
    </xf>
    <xf numFmtId="169" fontId="26" fillId="0" borderId="40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46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4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11" xfId="1" applyNumberFormat="1" applyFont="1" applyFill="1" applyBorder="1" applyAlignment="1" applyProtection="1">
      <alignment horizontal="right" vertical="center" wrapText="1"/>
      <protection hidden="1"/>
    </xf>
    <xf numFmtId="168" fontId="26" fillId="0" borderId="44" xfId="1" applyNumberFormat="1" applyFont="1" applyFill="1" applyBorder="1" applyAlignment="1" applyProtection="1">
      <alignment horizontal="center" wrapText="1"/>
      <protection hidden="1"/>
    </xf>
    <xf numFmtId="168" fontId="26" fillId="0" borderId="9" xfId="1" applyNumberFormat="1" applyFont="1" applyFill="1" applyBorder="1" applyAlignment="1" applyProtection="1">
      <alignment horizontal="center" wrapText="1"/>
      <protection hidden="1"/>
    </xf>
    <xf numFmtId="169" fontId="26" fillId="0" borderId="8" xfId="1" applyNumberFormat="1" applyFont="1" applyFill="1" applyBorder="1" applyAlignment="1" applyProtection="1">
      <alignment horizontal="right" wrapText="1"/>
      <protection hidden="1"/>
    </xf>
    <xf numFmtId="168" fontId="26" fillId="0" borderId="8" xfId="1" applyNumberFormat="1" applyFont="1" applyFill="1" applyBorder="1" applyAlignment="1" applyProtection="1">
      <alignment horizontal="center" wrapText="1"/>
      <protection hidden="1"/>
    </xf>
    <xf numFmtId="170" fontId="29" fillId="0" borderId="46" xfId="1" applyNumberFormat="1" applyFont="1" applyFill="1" applyBorder="1" applyAlignment="1" applyProtection="1">
      <alignment horizontal="left" vertical="center" wrapText="1"/>
      <protection hidden="1"/>
    </xf>
    <xf numFmtId="168" fontId="29" fillId="0" borderId="46" xfId="1" applyNumberFormat="1" applyFont="1" applyFill="1" applyBorder="1" applyAlignment="1" applyProtection="1">
      <alignment horizontal="center" wrapText="1"/>
      <protection hidden="1"/>
    </xf>
    <xf numFmtId="168" fontId="29" fillId="0" borderId="11" xfId="1" applyNumberFormat="1" applyFont="1" applyFill="1" applyBorder="1" applyAlignment="1" applyProtection="1">
      <alignment horizontal="center" wrapText="1"/>
      <protection hidden="1"/>
    </xf>
    <xf numFmtId="169" fontId="29" fillId="0" borderId="10" xfId="1" applyNumberFormat="1" applyFont="1" applyFill="1" applyBorder="1" applyAlignment="1" applyProtection="1">
      <alignment horizontal="right" wrapText="1"/>
      <protection hidden="1"/>
    </xf>
    <xf numFmtId="169" fontId="29" fillId="0" borderId="27" xfId="1" applyNumberFormat="1" applyFont="1" applyFill="1" applyBorder="1" applyAlignment="1" applyProtection="1">
      <alignment horizontal="right" vertical="center" wrapText="1"/>
      <protection hidden="1"/>
    </xf>
    <xf numFmtId="169" fontId="29" fillId="0" borderId="46" xfId="1" applyNumberFormat="1" applyFont="1" applyFill="1" applyBorder="1" applyAlignment="1" applyProtection="1">
      <alignment horizontal="right" vertical="center" wrapText="1"/>
      <protection hidden="1"/>
    </xf>
    <xf numFmtId="169" fontId="29" fillId="0" borderId="4" xfId="1" applyNumberFormat="1" applyFont="1" applyFill="1" applyBorder="1" applyAlignment="1" applyProtection="1">
      <alignment horizontal="right" vertical="center" wrapText="1"/>
      <protection hidden="1"/>
    </xf>
    <xf numFmtId="169" fontId="29" fillId="0" borderId="11" xfId="1" applyNumberFormat="1" applyFont="1" applyFill="1" applyBorder="1" applyAlignment="1" applyProtection="1">
      <alignment horizontal="right" vertical="center" wrapText="1"/>
      <protection hidden="1"/>
    </xf>
    <xf numFmtId="170" fontId="25" fillId="0" borderId="44" xfId="1" applyNumberFormat="1" applyFont="1" applyFill="1" applyBorder="1" applyAlignment="1" applyProtection="1">
      <alignment horizontal="left" vertical="center" wrapText="1"/>
      <protection hidden="1"/>
    </xf>
    <xf numFmtId="168" fontId="25" fillId="0" borderId="44" xfId="1" applyNumberFormat="1" applyFont="1" applyFill="1" applyBorder="1" applyAlignment="1" applyProtection="1">
      <alignment horizontal="center" wrapText="1"/>
      <protection hidden="1"/>
    </xf>
    <xf numFmtId="168" fontId="25" fillId="0" borderId="9" xfId="1" applyNumberFormat="1" applyFont="1" applyFill="1" applyBorder="1" applyAlignment="1" applyProtection="1">
      <alignment horizontal="center" wrapText="1"/>
      <protection hidden="1"/>
    </xf>
    <xf numFmtId="169" fontId="25" fillId="0" borderId="8" xfId="1" applyNumberFormat="1" applyFont="1" applyFill="1" applyBorder="1" applyAlignment="1" applyProtection="1">
      <alignment horizontal="right" wrapText="1"/>
      <protection hidden="1"/>
    </xf>
    <xf numFmtId="169" fontId="25" fillId="0" borderId="27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44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9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44" xfId="1" applyNumberFormat="1" applyFont="1" applyFill="1" applyBorder="1" applyAlignment="1" applyProtection="1">
      <alignment horizontal="right" wrapText="1"/>
      <protection hidden="1"/>
    </xf>
    <xf numFmtId="169" fontId="25" fillId="0" borderId="1" xfId="1" applyNumberFormat="1" applyFont="1" applyFill="1" applyBorder="1" applyAlignment="1" applyProtection="1">
      <alignment horizontal="right" wrapText="1"/>
      <protection hidden="1"/>
    </xf>
    <xf numFmtId="169" fontId="25" fillId="0" borderId="8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18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3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8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18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3" xfId="1" applyNumberFormat="1" applyFont="1" applyFill="1" applyBorder="1" applyAlignment="1" applyProtection="1">
      <alignment horizontal="right" vertical="center" wrapText="1"/>
      <protection hidden="1"/>
    </xf>
    <xf numFmtId="168" fontId="26" fillId="0" borderId="24" xfId="1" applyNumberFormat="1" applyFont="1" applyFill="1" applyBorder="1" applyAlignment="1" applyProtection="1">
      <alignment horizontal="center" wrapText="1"/>
      <protection hidden="1"/>
    </xf>
    <xf numFmtId="170" fontId="25" fillId="0" borderId="46" xfId="1" applyNumberFormat="1" applyFont="1" applyFill="1" applyBorder="1" applyAlignment="1" applyProtection="1">
      <alignment horizontal="left" vertical="center" wrapText="1"/>
      <protection hidden="1"/>
    </xf>
    <xf numFmtId="168" fontId="25" fillId="0" borderId="46" xfId="1" applyNumberFormat="1" applyFont="1" applyFill="1" applyBorder="1" applyAlignment="1" applyProtection="1">
      <alignment horizontal="center" wrapText="1"/>
      <protection hidden="1"/>
    </xf>
    <xf numFmtId="168" fontId="25" fillId="0" borderId="11" xfId="1" applyNumberFormat="1" applyFont="1" applyFill="1" applyBorder="1" applyAlignment="1" applyProtection="1">
      <alignment horizontal="center" wrapText="1"/>
      <protection hidden="1"/>
    </xf>
    <xf numFmtId="169" fontId="25" fillId="0" borderId="10" xfId="1" applyNumberFormat="1" applyFont="1" applyFill="1" applyBorder="1" applyAlignment="1" applyProtection="1">
      <alignment horizontal="right" wrapText="1"/>
      <protection hidden="1"/>
    </xf>
    <xf numFmtId="169" fontId="25" fillId="0" borderId="40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55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46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4" xfId="1" applyNumberFormat="1" applyFont="1" applyFill="1" applyBorder="1" applyAlignment="1" applyProtection="1">
      <alignment horizontal="right" vertical="center" wrapText="1"/>
      <protection hidden="1"/>
    </xf>
    <xf numFmtId="169" fontId="25" fillId="0" borderId="11" xfId="1" applyNumberFormat="1" applyFont="1" applyFill="1" applyBorder="1" applyAlignment="1" applyProtection="1">
      <alignment horizontal="right" vertical="center" wrapText="1"/>
      <protection hidden="1"/>
    </xf>
    <xf numFmtId="171" fontId="28" fillId="0" borderId="50" xfId="31" applyNumberFormat="1" applyFont="1" applyFill="1" applyBorder="1" applyAlignment="1" applyProtection="1">
      <alignment vertical="center"/>
      <protection hidden="1"/>
    </xf>
    <xf numFmtId="169" fontId="25" fillId="0" borderId="27" xfId="1" applyNumberFormat="1" applyFont="1" applyFill="1" applyBorder="1" applyAlignment="1" applyProtection="1">
      <alignment horizontal="right" wrapText="1"/>
      <protection hidden="1"/>
    </xf>
    <xf numFmtId="169" fontId="25" fillId="0" borderId="18" xfId="1" applyNumberFormat="1" applyFont="1" applyFill="1" applyBorder="1" applyAlignment="1" applyProtection="1">
      <alignment horizontal="right" wrapText="1"/>
      <protection hidden="1"/>
    </xf>
    <xf numFmtId="171" fontId="28" fillId="0" borderId="8" xfId="31" applyNumberFormat="1" applyFont="1" applyFill="1" applyBorder="1" applyAlignment="1" applyProtection="1">
      <alignment vertical="center"/>
      <protection hidden="1"/>
    </xf>
    <xf numFmtId="170" fontId="26" fillId="0" borderId="58" xfId="1" applyNumberFormat="1" applyFont="1" applyFill="1" applyBorder="1" applyAlignment="1" applyProtection="1">
      <alignment horizontal="left" vertical="center" wrapText="1"/>
      <protection hidden="1"/>
    </xf>
    <xf numFmtId="168" fontId="26" fillId="0" borderId="58" xfId="1" applyNumberFormat="1" applyFont="1" applyFill="1" applyBorder="1" applyAlignment="1" applyProtection="1">
      <alignment horizontal="center" wrapText="1"/>
      <protection hidden="1"/>
    </xf>
    <xf numFmtId="168" fontId="26" fillId="0" borderId="21" xfId="1" applyNumberFormat="1" applyFont="1" applyFill="1" applyBorder="1" applyAlignment="1" applyProtection="1">
      <alignment horizontal="center" wrapText="1"/>
      <protection hidden="1"/>
    </xf>
    <xf numFmtId="171" fontId="28" fillId="0" borderId="19" xfId="31" applyNumberFormat="1" applyFont="1" applyFill="1" applyBorder="1" applyAlignment="1" applyProtection="1">
      <alignment vertical="center"/>
      <protection hidden="1"/>
    </xf>
    <xf numFmtId="169" fontId="26" fillId="0" borderId="51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19" xfId="1" applyNumberFormat="1" applyFont="1" applyFill="1" applyBorder="1" applyAlignment="1" applyProtection="1">
      <alignment horizontal="right" vertical="center" wrapText="1"/>
      <protection hidden="1"/>
    </xf>
    <xf numFmtId="169" fontId="26" fillId="0" borderId="47" xfId="1" applyNumberFormat="1" applyFont="1" applyFill="1" applyBorder="1" applyAlignment="1" applyProtection="1">
      <alignment horizontal="right" vertical="center" wrapText="1"/>
      <protection hidden="1"/>
    </xf>
    <xf numFmtId="0" fontId="30" fillId="0" borderId="0" xfId="0" applyFont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27" fillId="0" borderId="56" xfId="1" applyNumberFormat="1" applyFont="1" applyFill="1" applyBorder="1" applyAlignment="1" applyProtection="1">
      <alignment horizontal="center" vertical="center"/>
      <protection hidden="1"/>
    </xf>
    <xf numFmtId="0" fontId="27" fillId="0" borderId="57" xfId="1" applyNumberFormat="1" applyFont="1" applyFill="1" applyBorder="1" applyAlignment="1" applyProtection="1">
      <alignment horizontal="center" vertical="center"/>
      <protection hidden="1"/>
    </xf>
    <xf numFmtId="0" fontId="2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45" xfId="1" applyFont="1" applyBorder="1" applyAlignment="1" applyProtection="1">
      <alignment horizontal="center" vertical="center"/>
      <protection hidden="1"/>
    </xf>
    <xf numFmtId="0" fontId="27" fillId="0" borderId="29" xfId="1" applyFont="1" applyBorder="1" applyAlignment="1" applyProtection="1">
      <alignment horizontal="center" vertical="center"/>
      <protection hidden="1"/>
    </xf>
    <xf numFmtId="0" fontId="27" fillId="0" borderId="42" xfId="1" applyFont="1" applyBorder="1" applyAlignment="1" applyProtection="1">
      <alignment horizontal="center" vertical="center"/>
      <protection hidden="1"/>
    </xf>
    <xf numFmtId="0" fontId="27" fillId="0" borderId="48" xfId="1" applyNumberFormat="1" applyFont="1" applyFill="1" applyBorder="1" applyAlignment="1" applyProtection="1">
      <alignment horizontal="center" vertical="center" wrapText="1" shrinkToFit="1"/>
      <protection hidden="1"/>
    </xf>
    <xf numFmtId="0" fontId="27" fillId="0" borderId="20" xfId="1" applyNumberFormat="1" applyFont="1" applyFill="1" applyBorder="1" applyAlignment="1" applyProtection="1">
      <alignment horizontal="center" vertical="center" wrapText="1" shrinkToFit="1"/>
      <protection hidden="1"/>
    </xf>
    <xf numFmtId="0" fontId="27" fillId="0" borderId="48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26" fillId="15" borderId="44" xfId="1" applyNumberFormat="1" applyFont="1" applyFill="1" applyBorder="1" applyAlignment="1" applyProtection="1">
      <alignment horizontal="right" vertical="center" wrapText="1"/>
      <protection hidden="1"/>
    </xf>
    <xf numFmtId="169" fontId="26" fillId="15" borderId="2" xfId="1" applyNumberFormat="1" applyFont="1" applyFill="1" applyBorder="1" applyAlignment="1" applyProtection="1">
      <alignment horizontal="right" vertical="center" wrapText="1"/>
      <protection hidden="1"/>
    </xf>
    <xf numFmtId="169" fontId="26" fillId="15" borderId="9" xfId="1" applyNumberFormat="1" applyFont="1" applyFill="1" applyBorder="1" applyAlignment="1" applyProtection="1">
      <alignment horizontal="right" vertical="center" wrapText="1"/>
      <protection hidden="1"/>
    </xf>
  </cellXfs>
  <cellStyles count="38">
    <cellStyle name="Акцент1 2" xfId="13"/>
    <cellStyle name="Акцент2 2" xfId="14"/>
    <cellStyle name="Акцент3 2" xfId="15"/>
    <cellStyle name="Акцент4 2" xfId="16"/>
    <cellStyle name="Акцент5 2" xfId="17"/>
    <cellStyle name="Акцент6 2" xfId="18"/>
    <cellStyle name="Ввод  2" xfId="19"/>
    <cellStyle name="Вывод 2" xfId="20"/>
    <cellStyle name="Вычисление 2" xfId="21"/>
    <cellStyle name="Данные (редактируемые)" xfId="2"/>
    <cellStyle name="Денежный 2" xfId="3"/>
    <cellStyle name="Заголовок 1 2" xfId="22"/>
    <cellStyle name="Заголовок 2 2" xfId="23"/>
    <cellStyle name="Заголовок 3 2" xfId="24"/>
    <cellStyle name="Заголовок 4 2" xfId="25"/>
    <cellStyle name="Итог 2" xfId="26"/>
    <cellStyle name="Контрольная ячейка 2" xfId="27"/>
    <cellStyle name="Название 2" xfId="28"/>
    <cellStyle name="Нейтральный 2" xfId="29"/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6" xfId="7"/>
    <cellStyle name="Обычный 3" xfId="8"/>
    <cellStyle name="Обычный 4" xfId="12"/>
    <cellStyle name="Обычный_Tmp2" xfId="30"/>
    <cellStyle name="Обычный_Tmp5" xfId="31"/>
    <cellStyle name="Плохой 2" xfId="32"/>
    <cellStyle name="Пояснение 2" xfId="33"/>
    <cellStyle name="Примечание 2" xfId="34"/>
    <cellStyle name="Связанная ячейка 2" xfId="35"/>
    <cellStyle name="Текст предупреждения 2" xfId="36"/>
    <cellStyle name="Тысячи [0]_Лист1" xfId="9"/>
    <cellStyle name="Тысячи_Лист1" xfId="10"/>
    <cellStyle name="Финансовый 2" xfId="11"/>
    <cellStyle name="Хороший 2" xfId="37"/>
  </cellStyles>
  <dxfs count="0"/>
  <tableStyles count="0" defaultTableStyle="TableStyleMedium9" defaultPivotStyle="PivotStyleLight16"/>
  <colors>
    <mruColors>
      <color rgb="FF0000FF"/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workbookViewId="0">
      <selection activeCell="H19" sqref="H19"/>
    </sheetView>
  </sheetViews>
  <sheetFormatPr defaultColWidth="9.140625" defaultRowHeight="15.75" x14ac:dyDescent="0.25"/>
  <cols>
    <col min="1" max="1" width="46.7109375" style="108" customWidth="1"/>
    <col min="2" max="3" width="7.28515625" style="109" customWidth="1"/>
    <col min="4" max="4" width="15.7109375" style="109" customWidth="1"/>
    <col min="5" max="5" width="16.5703125" style="110" customWidth="1"/>
    <col min="6" max="6" width="17" style="110" customWidth="1"/>
    <col min="7" max="7" width="15.7109375" style="111" customWidth="1"/>
    <col min="8" max="8" width="14.7109375" style="111" customWidth="1"/>
    <col min="9" max="10" width="14.7109375" style="110" customWidth="1"/>
    <col min="11" max="11" width="23.85546875" style="3" customWidth="1"/>
    <col min="12" max="12" width="25" style="1" customWidth="1"/>
    <col min="13" max="13" width="25.7109375" style="1" customWidth="1"/>
    <col min="14" max="16384" width="9.140625" style="1"/>
  </cols>
  <sheetData>
    <row r="1" spans="1:13" s="2" customFormat="1" ht="57" customHeight="1" x14ac:dyDescent="0.25">
      <c r="A1" s="112" t="s">
        <v>43</v>
      </c>
      <c r="B1" s="112"/>
      <c r="C1" s="112"/>
      <c r="D1" s="112"/>
      <c r="E1" s="112"/>
      <c r="F1" s="112"/>
      <c r="G1" s="112"/>
      <c r="H1" s="112"/>
      <c r="I1" s="112"/>
      <c r="J1" s="112"/>
      <c r="K1" s="5"/>
    </row>
    <row r="2" spans="1:13" s="2" customFormat="1" ht="16.5" thickBot="1" x14ac:dyDescent="0.3">
      <c r="A2" s="11"/>
      <c r="B2" s="12"/>
      <c r="C2" s="12"/>
      <c r="D2" s="12"/>
      <c r="E2" s="13"/>
      <c r="F2" s="13"/>
      <c r="G2" s="14"/>
      <c r="H2" s="15"/>
      <c r="I2" s="13"/>
      <c r="J2" s="13" t="s">
        <v>0</v>
      </c>
      <c r="K2" s="5"/>
    </row>
    <row r="3" spans="1:13" s="2" customFormat="1" ht="34.15" customHeight="1" thickBot="1" x14ac:dyDescent="0.3">
      <c r="A3" s="113" t="s">
        <v>1</v>
      </c>
      <c r="B3" s="115" t="s">
        <v>2</v>
      </c>
      <c r="C3" s="117" t="s">
        <v>3</v>
      </c>
      <c r="D3" s="115" t="s">
        <v>44</v>
      </c>
      <c r="E3" s="125" t="s">
        <v>45</v>
      </c>
      <c r="F3" s="127" t="s">
        <v>46</v>
      </c>
      <c r="G3" s="120" t="s">
        <v>47</v>
      </c>
      <c r="H3" s="122" t="s">
        <v>4</v>
      </c>
      <c r="I3" s="123"/>
      <c r="J3" s="124"/>
      <c r="K3" s="5"/>
    </row>
    <row r="4" spans="1:13" s="2" customFormat="1" ht="104.25" customHeight="1" thickBot="1" x14ac:dyDescent="0.3">
      <c r="A4" s="114"/>
      <c r="B4" s="116"/>
      <c r="C4" s="118"/>
      <c r="D4" s="119"/>
      <c r="E4" s="126"/>
      <c r="F4" s="128"/>
      <c r="G4" s="121"/>
      <c r="H4" s="16" t="s">
        <v>38</v>
      </c>
      <c r="I4" s="17" t="s">
        <v>40</v>
      </c>
      <c r="J4" s="18" t="s">
        <v>48</v>
      </c>
      <c r="K4" s="5"/>
    </row>
    <row r="5" spans="1:13" ht="24.75" customHeight="1" thickBot="1" x14ac:dyDescent="0.3">
      <c r="A5" s="19" t="s">
        <v>5</v>
      </c>
      <c r="B5" s="20"/>
      <c r="C5" s="21"/>
      <c r="D5" s="22">
        <f t="shared" ref="D5:J5" si="0">D6+D14+D16+D20+D26+D30+D32+D35+D37</f>
        <v>150498.69999999998</v>
      </c>
      <c r="E5" s="23">
        <f t="shared" si="0"/>
        <v>106165.69899999999</v>
      </c>
      <c r="F5" s="24">
        <f t="shared" si="0"/>
        <v>185411.49699999997</v>
      </c>
      <c r="G5" s="25">
        <f t="shared" si="0"/>
        <v>183103.12399999998</v>
      </c>
      <c r="H5" s="26">
        <f t="shared" si="0"/>
        <v>95110.5</v>
      </c>
      <c r="I5" s="27">
        <f t="shared" si="0"/>
        <v>92472.3</v>
      </c>
      <c r="J5" s="28">
        <f t="shared" si="0"/>
        <v>93427.3</v>
      </c>
      <c r="K5" s="6"/>
      <c r="L5" s="4"/>
      <c r="M5" s="4"/>
    </row>
    <row r="6" spans="1:13" x14ac:dyDescent="0.25">
      <c r="A6" s="29" t="s">
        <v>6</v>
      </c>
      <c r="B6" s="30">
        <v>1</v>
      </c>
      <c r="C6" s="31" t="s">
        <v>7</v>
      </c>
      <c r="D6" s="32">
        <f t="shared" ref="D6:J6" si="1">D7+D8+D10+D11+D12+D9</f>
        <v>48828.199000000001</v>
      </c>
      <c r="E6" s="33">
        <f t="shared" si="1"/>
        <v>38875.170999999995</v>
      </c>
      <c r="F6" s="33">
        <f t="shared" si="1"/>
        <v>46166.61</v>
      </c>
      <c r="G6" s="34">
        <f t="shared" si="1"/>
        <v>45750.61</v>
      </c>
      <c r="H6" s="35">
        <f t="shared" si="1"/>
        <v>37140.000000000007</v>
      </c>
      <c r="I6" s="36">
        <f t="shared" si="1"/>
        <v>37155.800000000003</v>
      </c>
      <c r="J6" s="34">
        <f t="shared" si="1"/>
        <v>39155.800000000003</v>
      </c>
      <c r="K6" s="7"/>
      <c r="L6" s="4"/>
      <c r="M6" s="4"/>
    </row>
    <row r="7" spans="1:13" ht="47.25" x14ac:dyDescent="0.25">
      <c r="A7" s="37" t="s">
        <v>8</v>
      </c>
      <c r="B7" s="38">
        <v>1</v>
      </c>
      <c r="C7" s="39">
        <v>2</v>
      </c>
      <c r="D7" s="40">
        <v>7968.4740000000002</v>
      </c>
      <c r="E7" s="41">
        <v>5066.5029999999997</v>
      </c>
      <c r="F7" s="42">
        <v>6976.8829999999998</v>
      </c>
      <c r="G7" s="42">
        <f>F7</f>
        <v>6976.8829999999998</v>
      </c>
      <c r="H7" s="43">
        <f>5046.6+400</f>
        <v>5446.6</v>
      </c>
      <c r="I7" s="44">
        <f t="shared" ref="I7:J9" si="2">H7</f>
        <v>5446.6</v>
      </c>
      <c r="J7" s="45">
        <f t="shared" si="2"/>
        <v>5446.6</v>
      </c>
      <c r="K7" s="8"/>
      <c r="L7" s="4"/>
      <c r="M7" s="4"/>
    </row>
    <row r="8" spans="1:13" ht="77.25" customHeight="1" x14ac:dyDescent="0.25">
      <c r="A8" s="37" t="s">
        <v>9</v>
      </c>
      <c r="B8" s="38">
        <v>1</v>
      </c>
      <c r="C8" s="39">
        <v>4</v>
      </c>
      <c r="D8" s="40">
        <v>33282.580999999998</v>
      </c>
      <c r="E8" s="41">
        <v>29292.6</v>
      </c>
      <c r="F8" s="42">
        <v>31861.98</v>
      </c>
      <c r="G8" s="42">
        <f>F8</f>
        <v>31861.98</v>
      </c>
      <c r="H8" s="43">
        <f>24981.7+1601.5+847</f>
        <v>27430.2</v>
      </c>
      <c r="I8" s="44">
        <f>24981.7+1617.3+847</f>
        <v>27446</v>
      </c>
      <c r="J8" s="45">
        <f>24981.7+1617.3+847</f>
        <v>27446</v>
      </c>
      <c r="K8" s="9"/>
      <c r="L8" s="10"/>
      <c r="M8" s="4"/>
    </row>
    <row r="9" spans="1:13" ht="63" customHeight="1" x14ac:dyDescent="0.25">
      <c r="A9" s="37" t="s">
        <v>42</v>
      </c>
      <c r="B9" s="38">
        <v>1</v>
      </c>
      <c r="C9" s="39">
        <v>6</v>
      </c>
      <c r="D9" s="46">
        <v>66.879000000000005</v>
      </c>
      <c r="E9" s="47">
        <v>75</v>
      </c>
      <c r="F9" s="42">
        <v>62.209000000000003</v>
      </c>
      <c r="G9" s="42">
        <f>F9</f>
        <v>62.209000000000003</v>
      </c>
      <c r="H9" s="43">
        <v>0</v>
      </c>
      <c r="I9" s="44">
        <f>H9</f>
        <v>0</v>
      </c>
      <c r="J9" s="45">
        <f t="shared" si="2"/>
        <v>0</v>
      </c>
      <c r="K9" s="7"/>
      <c r="L9" s="4"/>
      <c r="M9" s="4"/>
    </row>
    <row r="10" spans="1:13" ht="30.6" customHeight="1" x14ac:dyDescent="0.25">
      <c r="A10" s="48" t="s">
        <v>39</v>
      </c>
      <c r="B10" s="49">
        <v>1</v>
      </c>
      <c r="C10" s="50">
        <v>7</v>
      </c>
      <c r="D10" s="51">
        <v>1548.09</v>
      </c>
      <c r="E10" s="52">
        <v>0</v>
      </c>
      <c r="F10" s="53">
        <v>0</v>
      </c>
      <c r="G10" s="53">
        <f>F10</f>
        <v>0</v>
      </c>
      <c r="H10" s="54">
        <v>0</v>
      </c>
      <c r="I10" s="55">
        <v>0</v>
      </c>
      <c r="J10" s="56">
        <v>0</v>
      </c>
      <c r="K10" s="7"/>
      <c r="L10" s="4"/>
      <c r="M10" s="4"/>
    </row>
    <row r="11" spans="1:13" s="3" customFormat="1" x14ac:dyDescent="0.25">
      <c r="A11" s="37" t="s">
        <v>10</v>
      </c>
      <c r="B11" s="57">
        <v>1</v>
      </c>
      <c r="C11" s="58">
        <v>11</v>
      </c>
      <c r="D11" s="59">
        <v>0</v>
      </c>
      <c r="E11" s="41">
        <v>131.5</v>
      </c>
      <c r="F11" s="42">
        <v>0</v>
      </c>
      <c r="G11" s="42">
        <v>0</v>
      </c>
      <c r="H11" s="43">
        <v>133.4</v>
      </c>
      <c r="I11" s="44">
        <f>H11</f>
        <v>133.4</v>
      </c>
      <c r="J11" s="45">
        <f>I11</f>
        <v>133.4</v>
      </c>
    </row>
    <row r="12" spans="1:13" x14ac:dyDescent="0.25">
      <c r="A12" s="37" t="s">
        <v>11</v>
      </c>
      <c r="B12" s="60">
        <v>1</v>
      </c>
      <c r="C12" s="58">
        <v>13</v>
      </c>
      <c r="D12" s="40">
        <v>5962.1750000000002</v>
      </c>
      <c r="E12" s="41">
        <v>4309.5680000000002</v>
      </c>
      <c r="F12" s="42">
        <v>7265.5379999999996</v>
      </c>
      <c r="G12" s="42">
        <v>6849.5379999999996</v>
      </c>
      <c r="H12" s="43">
        <f>4054.8+75</f>
        <v>4129.8</v>
      </c>
      <c r="I12" s="44">
        <f>H12-I13+I13</f>
        <v>4129.8</v>
      </c>
      <c r="J12" s="45">
        <f>H12+J13-2700</f>
        <v>6129.7999999999993</v>
      </c>
    </row>
    <row r="13" spans="1:13" s="2" customFormat="1" x14ac:dyDescent="0.25">
      <c r="A13" s="61" t="s">
        <v>31</v>
      </c>
      <c r="B13" s="62"/>
      <c r="C13" s="63"/>
      <c r="D13" s="64"/>
      <c r="E13" s="65"/>
      <c r="F13" s="65"/>
      <c r="G13" s="65"/>
      <c r="H13" s="66"/>
      <c r="I13" s="67">
        <v>2300</v>
      </c>
      <c r="J13" s="68">
        <f>2700+2000</f>
        <v>4700</v>
      </c>
      <c r="K13" s="5"/>
    </row>
    <row r="14" spans="1:13" x14ac:dyDescent="0.25">
      <c r="A14" s="69" t="s">
        <v>12</v>
      </c>
      <c r="B14" s="70">
        <v>2</v>
      </c>
      <c r="C14" s="71" t="s">
        <v>7</v>
      </c>
      <c r="D14" s="72">
        <f>D15</f>
        <v>607.46400000000006</v>
      </c>
      <c r="E14" s="73">
        <f t="shared" ref="E14:G14" si="3">E15</f>
        <v>700.5</v>
      </c>
      <c r="F14" s="73">
        <f t="shared" si="3"/>
        <v>700.5</v>
      </c>
      <c r="G14" s="73">
        <f t="shared" si="3"/>
        <v>716.09100000000001</v>
      </c>
      <c r="H14" s="74">
        <f>H15</f>
        <v>856.6</v>
      </c>
      <c r="I14" s="75">
        <f>I15</f>
        <v>938.6</v>
      </c>
      <c r="J14" s="76">
        <f>J15</f>
        <v>972.9</v>
      </c>
    </row>
    <row r="15" spans="1:13" ht="31.5" x14ac:dyDescent="0.25">
      <c r="A15" s="37" t="s">
        <v>13</v>
      </c>
      <c r="B15" s="38">
        <v>2</v>
      </c>
      <c r="C15" s="39">
        <v>3</v>
      </c>
      <c r="D15" s="40">
        <v>607.46400000000006</v>
      </c>
      <c r="E15" s="42">
        <v>700.5</v>
      </c>
      <c r="F15" s="42">
        <v>700.5</v>
      </c>
      <c r="G15" s="42">
        <v>716.09100000000001</v>
      </c>
      <c r="H15" s="129">
        <v>856.6</v>
      </c>
      <c r="I15" s="130">
        <v>938.6</v>
      </c>
      <c r="J15" s="131">
        <v>972.9</v>
      </c>
    </row>
    <row r="16" spans="1:13" ht="31.5" x14ac:dyDescent="0.25">
      <c r="A16" s="69" t="s">
        <v>14</v>
      </c>
      <c r="B16" s="70">
        <v>3</v>
      </c>
      <c r="C16" s="71" t="s">
        <v>7</v>
      </c>
      <c r="D16" s="77">
        <f t="shared" ref="D16:J16" si="4">D17+D18+D19</f>
        <v>993.24900000000002</v>
      </c>
      <c r="E16" s="78">
        <f t="shared" si="4"/>
        <v>894.12800000000004</v>
      </c>
      <c r="F16" s="78">
        <f t="shared" si="4"/>
        <v>753.23899999999992</v>
      </c>
      <c r="G16" s="78">
        <f t="shared" si="4"/>
        <v>453.23899999999998</v>
      </c>
      <c r="H16" s="72">
        <f t="shared" si="4"/>
        <v>633.79999999999995</v>
      </c>
      <c r="I16" s="78">
        <f t="shared" si="4"/>
        <v>638.70000000000005</v>
      </c>
      <c r="J16" s="99">
        <f t="shared" si="4"/>
        <v>638.70000000000005</v>
      </c>
    </row>
    <row r="17" spans="1:10" ht="17.25" customHeight="1" x14ac:dyDescent="0.25">
      <c r="A17" s="37" t="s">
        <v>15</v>
      </c>
      <c r="B17" s="57">
        <v>3</v>
      </c>
      <c r="C17" s="58">
        <v>4</v>
      </c>
      <c r="D17" s="40">
        <v>136.37899999999999</v>
      </c>
      <c r="E17" s="42">
        <v>136.69999999999999</v>
      </c>
      <c r="F17" s="42">
        <v>136.69999999999999</v>
      </c>
      <c r="G17" s="42">
        <f>F17</f>
        <v>136.69999999999999</v>
      </c>
      <c r="H17" s="129">
        <v>163.1</v>
      </c>
      <c r="I17" s="130">
        <v>168</v>
      </c>
      <c r="J17" s="131">
        <v>168</v>
      </c>
    </row>
    <row r="18" spans="1:10" s="3" customFormat="1" ht="63.75" customHeight="1" x14ac:dyDescent="0.25">
      <c r="A18" s="37" t="s">
        <v>36</v>
      </c>
      <c r="B18" s="38">
        <v>3</v>
      </c>
      <c r="C18" s="39">
        <v>10</v>
      </c>
      <c r="D18" s="40">
        <v>791.44</v>
      </c>
      <c r="E18" s="42">
        <v>706</v>
      </c>
      <c r="F18" s="82">
        <v>565.11099999999999</v>
      </c>
      <c r="G18" s="42">
        <v>265.11099999999999</v>
      </c>
      <c r="H18" s="43">
        <v>424.7</v>
      </c>
      <c r="I18" s="44">
        <f t="shared" ref="I18:J19" si="5">H18</f>
        <v>424.7</v>
      </c>
      <c r="J18" s="45">
        <f t="shared" si="5"/>
        <v>424.7</v>
      </c>
    </row>
    <row r="19" spans="1:10" ht="47.25" x14ac:dyDescent="0.25">
      <c r="A19" s="37" t="s">
        <v>16</v>
      </c>
      <c r="B19" s="38">
        <v>3</v>
      </c>
      <c r="C19" s="39">
        <v>14</v>
      </c>
      <c r="D19" s="40">
        <v>65.430000000000007</v>
      </c>
      <c r="E19" s="42">
        <v>51.427999999999997</v>
      </c>
      <c r="F19" s="82">
        <v>51.427999999999997</v>
      </c>
      <c r="G19" s="42">
        <f>F19</f>
        <v>51.427999999999997</v>
      </c>
      <c r="H19" s="43">
        <v>46</v>
      </c>
      <c r="I19" s="44">
        <f t="shared" si="5"/>
        <v>46</v>
      </c>
      <c r="J19" s="45">
        <f t="shared" si="5"/>
        <v>46</v>
      </c>
    </row>
    <row r="20" spans="1:10" x14ac:dyDescent="0.25">
      <c r="A20" s="69" t="s">
        <v>17</v>
      </c>
      <c r="B20" s="70">
        <v>4</v>
      </c>
      <c r="C20" s="71" t="s">
        <v>7</v>
      </c>
      <c r="D20" s="72">
        <f>D21+D22+D23+D24+D25</f>
        <v>13175.129000000001</v>
      </c>
      <c r="E20" s="79">
        <f t="shared" ref="E20:J20" si="6">E21+E22+E23+E24+E25</f>
        <v>9093.7999999999993</v>
      </c>
      <c r="F20" s="80">
        <f t="shared" si="6"/>
        <v>70306.263999999996</v>
      </c>
      <c r="G20" s="73">
        <f t="shared" ref="G20" si="7">G21+G22+G23+G24+G25</f>
        <v>70387.580999999991</v>
      </c>
      <c r="H20" s="79">
        <f>H21+H22+H23+H24+H25</f>
        <v>9964.2000000000007</v>
      </c>
      <c r="I20" s="80">
        <f t="shared" si="6"/>
        <v>7374.3</v>
      </c>
      <c r="J20" s="81">
        <f t="shared" si="6"/>
        <v>8295</v>
      </c>
    </row>
    <row r="21" spans="1:10" x14ac:dyDescent="0.25">
      <c r="A21" s="37" t="s">
        <v>18</v>
      </c>
      <c r="B21" s="57">
        <v>4</v>
      </c>
      <c r="C21" s="58">
        <v>1</v>
      </c>
      <c r="D21" s="40">
        <v>3240.7739999999999</v>
      </c>
      <c r="E21" s="42">
        <v>1347.4</v>
      </c>
      <c r="F21" s="82">
        <v>3654.9340000000002</v>
      </c>
      <c r="G21" s="42">
        <f>3798.264-359.413</f>
        <v>3438.8510000000001</v>
      </c>
      <c r="H21" s="43">
        <v>2679.6</v>
      </c>
      <c r="I21" s="44">
        <v>0</v>
      </c>
      <c r="J21" s="45">
        <v>0</v>
      </c>
    </row>
    <row r="22" spans="1:10" x14ac:dyDescent="0.25">
      <c r="A22" s="37" t="s">
        <v>37</v>
      </c>
      <c r="B22" s="57">
        <v>4</v>
      </c>
      <c r="C22" s="58">
        <v>5</v>
      </c>
      <c r="D22" s="40">
        <v>299.75</v>
      </c>
      <c r="E22" s="42">
        <v>0</v>
      </c>
      <c r="F22" s="82">
        <v>300</v>
      </c>
      <c r="G22" s="42">
        <f>F22</f>
        <v>300</v>
      </c>
      <c r="H22" s="43">
        <v>0</v>
      </c>
      <c r="I22" s="44">
        <v>0</v>
      </c>
      <c r="J22" s="45">
        <v>0</v>
      </c>
    </row>
    <row r="23" spans="1:10" x14ac:dyDescent="0.25">
      <c r="A23" s="37" t="s">
        <v>19</v>
      </c>
      <c r="B23" s="57">
        <v>4</v>
      </c>
      <c r="C23" s="58">
        <v>9</v>
      </c>
      <c r="D23" s="40">
        <v>8410.1110000000008</v>
      </c>
      <c r="E23" s="42">
        <v>7363.4</v>
      </c>
      <c r="F23" s="82">
        <v>66222.33</v>
      </c>
      <c r="G23" s="42">
        <f>F23</f>
        <v>66222.33</v>
      </c>
      <c r="H23" s="43">
        <v>6905.1</v>
      </c>
      <c r="I23" s="44">
        <v>6994.8</v>
      </c>
      <c r="J23" s="45">
        <v>7915.5</v>
      </c>
    </row>
    <row r="24" spans="1:10" x14ac:dyDescent="0.25">
      <c r="A24" s="37" t="s">
        <v>20</v>
      </c>
      <c r="B24" s="57">
        <v>4</v>
      </c>
      <c r="C24" s="58">
        <v>10</v>
      </c>
      <c r="D24" s="40">
        <v>903.49400000000003</v>
      </c>
      <c r="E24" s="42">
        <v>0</v>
      </c>
      <c r="F24" s="82">
        <v>0</v>
      </c>
      <c r="G24" s="42">
        <f>F24</f>
        <v>0</v>
      </c>
      <c r="H24" s="43">
        <v>0</v>
      </c>
      <c r="I24" s="44">
        <v>0</v>
      </c>
      <c r="J24" s="45">
        <v>0</v>
      </c>
    </row>
    <row r="25" spans="1:10" ht="31.5" x14ac:dyDescent="0.25">
      <c r="A25" s="37" t="s">
        <v>21</v>
      </c>
      <c r="B25" s="38">
        <v>4</v>
      </c>
      <c r="C25" s="39">
        <v>12</v>
      </c>
      <c r="D25" s="40">
        <v>321</v>
      </c>
      <c r="E25" s="42">
        <v>383</v>
      </c>
      <c r="F25" s="82">
        <v>129</v>
      </c>
      <c r="G25" s="42">
        <v>426.4</v>
      </c>
      <c r="H25" s="43">
        <v>379.5</v>
      </c>
      <c r="I25" s="44">
        <v>379.5</v>
      </c>
      <c r="J25" s="45">
        <v>379.5</v>
      </c>
    </row>
    <row r="26" spans="1:10" x14ac:dyDescent="0.25">
      <c r="A26" s="69" t="s">
        <v>22</v>
      </c>
      <c r="B26" s="70">
        <v>5</v>
      </c>
      <c r="C26" s="71" t="s">
        <v>7</v>
      </c>
      <c r="D26" s="72">
        <f>D27+D28+D29</f>
        <v>36216.600999999995</v>
      </c>
      <c r="E26" s="73">
        <f t="shared" ref="E26:F26" si="8">E27+E28+E29</f>
        <v>19358.3</v>
      </c>
      <c r="F26" s="80">
        <f t="shared" si="8"/>
        <v>27318.195</v>
      </c>
      <c r="G26" s="73">
        <f t="shared" ref="G26" si="9">G27+G28+G29</f>
        <v>25527.813999999998</v>
      </c>
      <c r="H26" s="74">
        <f t="shared" ref="H26:J26" si="10">H27+H28+H29</f>
        <v>4470.5</v>
      </c>
      <c r="I26" s="75">
        <f t="shared" si="10"/>
        <v>4470.5</v>
      </c>
      <c r="J26" s="76">
        <f t="shared" si="10"/>
        <v>2470.5</v>
      </c>
    </row>
    <row r="27" spans="1:10" x14ac:dyDescent="0.25">
      <c r="A27" s="37" t="s">
        <v>23</v>
      </c>
      <c r="B27" s="57">
        <v>5</v>
      </c>
      <c r="C27" s="58">
        <v>1</v>
      </c>
      <c r="D27" s="40">
        <v>2433.7159999999999</v>
      </c>
      <c r="E27" s="42">
        <v>979.3</v>
      </c>
      <c r="F27" s="82">
        <v>6290.96</v>
      </c>
      <c r="G27" s="42">
        <v>4495.0839999999998</v>
      </c>
      <c r="H27" s="43">
        <v>985.7</v>
      </c>
      <c r="I27" s="44">
        <f>H27</f>
        <v>985.7</v>
      </c>
      <c r="J27" s="45">
        <f>I27</f>
        <v>985.7</v>
      </c>
    </row>
    <row r="28" spans="1:10" x14ac:dyDescent="0.25">
      <c r="A28" s="37" t="s">
        <v>24</v>
      </c>
      <c r="B28" s="57">
        <v>5</v>
      </c>
      <c r="C28" s="58">
        <v>2</v>
      </c>
      <c r="D28" s="40">
        <v>15973.588</v>
      </c>
      <c r="E28" s="42">
        <v>15000</v>
      </c>
      <c r="F28" s="82">
        <v>15000</v>
      </c>
      <c r="G28" s="42">
        <v>15000</v>
      </c>
      <c r="H28" s="43">
        <v>0</v>
      </c>
      <c r="I28" s="44">
        <v>0</v>
      </c>
      <c r="J28" s="45">
        <v>0</v>
      </c>
    </row>
    <row r="29" spans="1:10" x14ac:dyDescent="0.25">
      <c r="A29" s="37" t="s">
        <v>25</v>
      </c>
      <c r="B29" s="57">
        <v>5</v>
      </c>
      <c r="C29" s="58">
        <v>3</v>
      </c>
      <c r="D29" s="40">
        <v>17809.296999999999</v>
      </c>
      <c r="E29" s="42">
        <v>3379</v>
      </c>
      <c r="F29" s="82">
        <v>6027.2349999999997</v>
      </c>
      <c r="G29" s="42">
        <v>6032.73</v>
      </c>
      <c r="H29" s="43">
        <v>3484.8</v>
      </c>
      <c r="I29" s="44">
        <f>H29</f>
        <v>3484.8</v>
      </c>
      <c r="J29" s="45">
        <f>H29-2000</f>
        <v>1484.8000000000002</v>
      </c>
    </row>
    <row r="30" spans="1:10" x14ac:dyDescent="0.25">
      <c r="A30" s="69" t="s">
        <v>34</v>
      </c>
      <c r="B30" s="70">
        <v>6</v>
      </c>
      <c r="C30" s="71" t="s">
        <v>7</v>
      </c>
      <c r="D30" s="72">
        <f>D31</f>
        <v>585.07600000000002</v>
      </c>
      <c r="E30" s="73">
        <f t="shared" ref="E30:G30" si="11">E31</f>
        <v>0</v>
      </c>
      <c r="F30" s="80">
        <f t="shared" si="11"/>
        <v>40</v>
      </c>
      <c r="G30" s="73">
        <f t="shared" si="11"/>
        <v>40</v>
      </c>
      <c r="H30" s="74">
        <f>H31</f>
        <v>0</v>
      </c>
      <c r="I30" s="80">
        <f>I31</f>
        <v>0</v>
      </c>
      <c r="J30" s="81">
        <f>J31</f>
        <v>0</v>
      </c>
    </row>
    <row r="31" spans="1:10" ht="31.5" x14ac:dyDescent="0.25">
      <c r="A31" s="37" t="s">
        <v>35</v>
      </c>
      <c r="B31" s="38">
        <v>6</v>
      </c>
      <c r="C31" s="39">
        <v>5</v>
      </c>
      <c r="D31" s="40">
        <v>585.07600000000002</v>
      </c>
      <c r="E31" s="42">
        <v>0</v>
      </c>
      <c r="F31" s="82">
        <v>40</v>
      </c>
      <c r="G31" s="83">
        <f>F31</f>
        <v>40</v>
      </c>
      <c r="H31" s="84">
        <v>0</v>
      </c>
      <c r="I31" s="82">
        <v>0</v>
      </c>
      <c r="J31" s="85">
        <v>0</v>
      </c>
    </row>
    <row r="32" spans="1:10" x14ac:dyDescent="0.25">
      <c r="A32" s="69" t="s">
        <v>26</v>
      </c>
      <c r="B32" s="70">
        <v>8</v>
      </c>
      <c r="C32" s="71" t="s">
        <v>7</v>
      </c>
      <c r="D32" s="72">
        <f t="shared" ref="D32:J32" si="12">D33+D34</f>
        <v>27113.514999999999</v>
      </c>
      <c r="E32" s="73">
        <f t="shared" si="12"/>
        <v>24315.3</v>
      </c>
      <c r="F32" s="80">
        <f t="shared" si="12"/>
        <v>26123.701000000001</v>
      </c>
      <c r="G32" s="86">
        <f t="shared" si="12"/>
        <v>26123.701000000001</v>
      </c>
      <c r="H32" s="79">
        <f t="shared" si="12"/>
        <v>28751.7</v>
      </c>
      <c r="I32" s="80">
        <f t="shared" si="12"/>
        <v>28600.7</v>
      </c>
      <c r="J32" s="81">
        <f t="shared" si="12"/>
        <v>28600.7</v>
      </c>
    </row>
    <row r="33" spans="1:10" x14ac:dyDescent="0.25">
      <c r="A33" s="37" t="s">
        <v>27</v>
      </c>
      <c r="B33" s="57">
        <v>8</v>
      </c>
      <c r="C33" s="87">
        <v>1</v>
      </c>
      <c r="D33" s="40">
        <v>25653.093000000001</v>
      </c>
      <c r="E33" s="41">
        <v>24071.200000000001</v>
      </c>
      <c r="F33" s="82">
        <v>25773.001</v>
      </c>
      <c r="G33" s="83">
        <f>F33</f>
        <v>25773.001</v>
      </c>
      <c r="H33" s="84">
        <v>28406.799999999999</v>
      </c>
      <c r="I33" s="42">
        <v>28255.8</v>
      </c>
      <c r="J33" s="85">
        <f>I33</f>
        <v>28255.8</v>
      </c>
    </row>
    <row r="34" spans="1:10" ht="31.5" x14ac:dyDescent="0.25">
      <c r="A34" s="37" t="s">
        <v>28</v>
      </c>
      <c r="B34" s="38">
        <v>8</v>
      </c>
      <c r="C34" s="39">
        <v>4</v>
      </c>
      <c r="D34" s="40">
        <v>1460.422</v>
      </c>
      <c r="E34" s="42">
        <v>244.1</v>
      </c>
      <c r="F34" s="82">
        <v>350.7</v>
      </c>
      <c r="G34" s="83">
        <f>F34</f>
        <v>350.7</v>
      </c>
      <c r="H34" s="84">
        <v>344.9</v>
      </c>
      <c r="I34" s="42">
        <f>H34</f>
        <v>344.9</v>
      </c>
      <c r="J34" s="85">
        <f>I34</f>
        <v>344.9</v>
      </c>
    </row>
    <row r="35" spans="1:10" x14ac:dyDescent="0.25">
      <c r="A35" s="88" t="s">
        <v>32</v>
      </c>
      <c r="B35" s="89">
        <v>10</v>
      </c>
      <c r="C35" s="90" t="s">
        <v>7</v>
      </c>
      <c r="D35" s="91">
        <f t="shared" ref="D35:J35" si="13">D36</f>
        <v>202.697</v>
      </c>
      <c r="E35" s="92">
        <f t="shared" si="13"/>
        <v>180</v>
      </c>
      <c r="F35" s="93">
        <f t="shared" si="13"/>
        <v>765.23500000000001</v>
      </c>
      <c r="G35" s="92">
        <f t="shared" si="13"/>
        <v>765.23500000000001</v>
      </c>
      <c r="H35" s="94">
        <f t="shared" si="13"/>
        <v>336</v>
      </c>
      <c r="I35" s="95">
        <f t="shared" si="13"/>
        <v>336</v>
      </c>
      <c r="J35" s="96">
        <f t="shared" si="13"/>
        <v>336</v>
      </c>
    </row>
    <row r="36" spans="1:10" x14ac:dyDescent="0.25">
      <c r="A36" s="37" t="s">
        <v>33</v>
      </c>
      <c r="B36" s="57">
        <v>10</v>
      </c>
      <c r="C36" s="58">
        <v>1</v>
      </c>
      <c r="D36" s="97">
        <v>202.697</v>
      </c>
      <c r="E36" s="42">
        <v>180</v>
      </c>
      <c r="F36" s="82">
        <v>765.23500000000001</v>
      </c>
      <c r="G36" s="42">
        <f>F36</f>
        <v>765.23500000000001</v>
      </c>
      <c r="H36" s="43">
        <v>336</v>
      </c>
      <c r="I36" s="44">
        <f>H36</f>
        <v>336</v>
      </c>
      <c r="J36" s="45">
        <f>I36</f>
        <v>336</v>
      </c>
    </row>
    <row r="37" spans="1:10" x14ac:dyDescent="0.25">
      <c r="A37" s="88" t="s">
        <v>29</v>
      </c>
      <c r="B37" s="89">
        <v>11</v>
      </c>
      <c r="C37" s="90" t="s">
        <v>7</v>
      </c>
      <c r="D37" s="72">
        <f>D39+D38</f>
        <v>22776.77</v>
      </c>
      <c r="E37" s="78">
        <f t="shared" ref="E37:J37" si="14">E39+E38</f>
        <v>12748.5</v>
      </c>
      <c r="F37" s="78">
        <f t="shared" si="14"/>
        <v>13237.753000000001</v>
      </c>
      <c r="G37" s="98">
        <f t="shared" si="14"/>
        <v>13338.853000000001</v>
      </c>
      <c r="H37" s="72">
        <f t="shared" si="14"/>
        <v>12957.7</v>
      </c>
      <c r="I37" s="78">
        <f t="shared" si="14"/>
        <v>12957.7</v>
      </c>
      <c r="J37" s="99">
        <f t="shared" si="14"/>
        <v>12957.7</v>
      </c>
    </row>
    <row r="38" spans="1:10" x14ac:dyDescent="0.25">
      <c r="A38" s="37" t="s">
        <v>30</v>
      </c>
      <c r="B38" s="57">
        <v>11</v>
      </c>
      <c r="C38" s="58">
        <v>1</v>
      </c>
      <c r="D38" s="100">
        <v>12767.357</v>
      </c>
      <c r="E38" s="42">
        <v>12748.5</v>
      </c>
      <c r="F38" s="42">
        <v>13155.76</v>
      </c>
      <c r="G38" s="42">
        <v>13246.86</v>
      </c>
      <c r="H38" s="84">
        <v>12957.7</v>
      </c>
      <c r="I38" s="42">
        <f>H38</f>
        <v>12957.7</v>
      </c>
      <c r="J38" s="85">
        <f>I38</f>
        <v>12957.7</v>
      </c>
    </row>
    <row r="39" spans="1:10" ht="16.5" thickBot="1" x14ac:dyDescent="0.3">
      <c r="A39" s="101" t="s">
        <v>41</v>
      </c>
      <c r="B39" s="102">
        <v>11</v>
      </c>
      <c r="C39" s="103">
        <v>2</v>
      </c>
      <c r="D39" s="104">
        <v>10009.413</v>
      </c>
      <c r="E39" s="105">
        <v>0</v>
      </c>
      <c r="F39" s="105">
        <v>81.992999999999995</v>
      </c>
      <c r="G39" s="105">
        <v>91.992999999999995</v>
      </c>
      <c r="H39" s="106">
        <v>0</v>
      </c>
      <c r="I39" s="105">
        <v>0</v>
      </c>
      <c r="J39" s="107">
        <v>0</v>
      </c>
    </row>
  </sheetData>
  <mergeCells count="9">
    <mergeCell ref="A1:J1"/>
    <mergeCell ref="A3:A4"/>
    <mergeCell ref="B3:B4"/>
    <mergeCell ref="C3:C4"/>
    <mergeCell ref="D3:D4"/>
    <mergeCell ref="G3:G4"/>
    <mergeCell ref="H3:J3"/>
    <mergeCell ref="E3:E4"/>
    <mergeCell ref="F3:F4"/>
  </mergeCells>
  <printOptions horizontalCentered="1"/>
  <pageMargins left="0" right="0" top="0.35433070866141736" bottom="0.15748031496062992" header="0.11811023622047245" footer="0.11811023622047245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расходы 2024</vt:lpstr>
      <vt:lpstr>'оценка расходы 2024'!Заголовки_для_печати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А. Пискорская</dc:creator>
  <cp:lastModifiedBy>Оксана А. Богданова</cp:lastModifiedBy>
  <cp:lastPrinted>2023-11-29T10:53:26Z</cp:lastPrinted>
  <dcterms:created xsi:type="dcterms:W3CDTF">2016-11-22T06:29:29Z</dcterms:created>
  <dcterms:modified xsi:type="dcterms:W3CDTF">2024-12-05T06:42:59Z</dcterms:modified>
</cp:coreProperties>
</file>